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caldiabogota-my.sharepoint.com/personal/djraquira_alcaldiabogota_gov_co/Documents/Escritorio/DORIS SIN BACKUP/CONTRATO 4233000-814-2021 AUTOINVERCOL/"/>
    </mc:Choice>
  </mc:AlternateContent>
  <xr:revisionPtr revIDLastSave="42" documentId="8_{1C61D57A-8EF3-49C0-B56E-4F1C22709DAE}" xr6:coauthVersionLast="46" xr6:coauthVersionMax="47" xr10:uidLastSave="{0AADA915-5D71-4683-A48F-21156D5B25E0}"/>
  <bookViews>
    <workbookView xWindow="0" yWindow="0" windowWidth="28800" windowHeight="15600" xr2:uid="{185BED3A-752A-48AE-9950-AFE4F8F3669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1" l="1"/>
  <c r="E27" i="1"/>
  <c r="D27" i="1"/>
  <c r="C27" i="1"/>
  <c r="H27" i="1"/>
  <c r="H23" i="1"/>
  <c r="H26" i="1"/>
  <c r="H25" i="1"/>
  <c r="H24" i="1"/>
  <c r="H22" i="1"/>
  <c r="E21" i="1"/>
  <c r="C21" i="1"/>
  <c r="E20" i="1"/>
  <c r="C20" i="1"/>
  <c r="E19" i="1"/>
  <c r="C19" i="1"/>
  <c r="H19" i="1" s="1"/>
  <c r="E18" i="1"/>
  <c r="C18" i="1"/>
  <c r="E17" i="1"/>
  <c r="C17" i="1"/>
  <c r="E16" i="1"/>
  <c r="C16" i="1"/>
  <c r="H16" i="1" s="1"/>
  <c r="E15" i="1"/>
  <c r="C15" i="1"/>
  <c r="H15" i="1" s="1"/>
  <c r="E14" i="1"/>
  <c r="C14" i="1"/>
  <c r="E13" i="1"/>
  <c r="C13" i="1"/>
  <c r="H12" i="1"/>
  <c r="H11" i="1"/>
  <c r="H10" i="1"/>
  <c r="H9" i="1"/>
  <c r="H20" i="1" l="1"/>
  <c r="H14" i="1"/>
  <c r="H18" i="1"/>
  <c r="H17" i="1"/>
  <c r="H21" i="1"/>
  <c r="H13" i="1"/>
</calcChain>
</file>

<file path=xl/sharedStrings.xml><?xml version="1.0" encoding="utf-8"?>
<sst xmlns="http://schemas.openxmlformats.org/spreadsheetml/2006/main" count="33" uniqueCount="22">
  <si>
    <t>FORMATO SEGUIMIENTO AFECTACIÓN  REGISTRO  PRESUPUESTAL  DE ACUERDO AL CONCEPTO DE GASTO</t>
  </si>
  <si>
    <t xml:space="preserve">CONTRATO </t>
  </si>
  <si>
    <t>4233000-814-2021</t>
  </si>
  <si>
    <t>CONTRATISTA</t>
  </si>
  <si>
    <t>AUTO INVERSIONES COLOMBIA S.A. AUTOINVERCOL</t>
  </si>
  <si>
    <t>RUBRO (1)</t>
  </si>
  <si>
    <t xml:space="preserve"> Ejecución total </t>
  </si>
  <si>
    <t>Concepto (2)</t>
  </si>
  <si>
    <t>Equipo de transporte (partes, piezas y accesorios)</t>
  </si>
  <si>
    <t>Productos de hornos de coque, de refinación de petróleo y combustible</t>
  </si>
  <si>
    <t>Servicios de mantenimiento y reparación de maquinaria y equipo de transporte</t>
  </si>
  <si>
    <t>Productos metálicos elaborados (excepto maquinaria y equipo)</t>
  </si>
  <si>
    <t>Registro Presupuestal No.  (3)</t>
  </si>
  <si>
    <t>Menos:</t>
  </si>
  <si>
    <t xml:space="preserve">Saldo por rubro </t>
  </si>
  <si>
    <t xml:space="preserve">   (1) Relacione los códigos de los Rubros presupuestales que amparan el contrato</t>
  </si>
  <si>
    <t xml:space="preserve">   (2)Describa el rubro presupuestal </t>
  </si>
  <si>
    <t xml:space="preserve">   (3) Registre el número del Registro Presupuestal</t>
  </si>
  <si>
    <t xml:space="preserve">   (4) Escriba el valor apropiado en el rubro para el Registro presupuestal</t>
  </si>
  <si>
    <t xml:space="preserve">   (5) Detalle en cada rubro presupuestal el valor a amortizar con el pago</t>
  </si>
  <si>
    <t xml:space="preserve">   </t>
  </si>
  <si>
    <t>Pago 1 ( Septiembre)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</si>
</sst>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0_);\(0\)"/>
    <numFmt numFmtId="166" formatCode="&quot;$&quot;\ #,##0_);[Red]\(&quot;$&quot;\ #,##0\)"/>
    <numFmt numFmtId="167" formatCode="_(&quot;$&quot;\ * #,##0_);_(&quot;$&quot;\ * \(#,##0\);_(&quot;$&quot;\ 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9"/>
      <color rgb="FF000000"/>
      <name val="Arial"/>
      <family val="2"/>
    </font>
    <font>
      <b/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4" fillId="2" borderId="4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4" fillId="2" borderId="9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0" fillId="0" borderId="12" xfId="0" applyBorder="1"/>
    <xf numFmtId="0" fontId="6" fillId="0" borderId="13" xfId="0" applyFont="1" applyBorder="1" applyAlignment="1">
      <alignment horizontal="center" vertical="center" wrapText="1" readingOrder="1"/>
    </xf>
    <xf numFmtId="165" fontId="6" fillId="0" borderId="14" xfId="1" applyNumberFormat="1" applyFont="1" applyBorder="1" applyAlignment="1">
      <alignment horizontal="center" vertical="center" wrapText="1" readingOrder="1"/>
    </xf>
    <xf numFmtId="165" fontId="6" fillId="0" borderId="15" xfId="1" applyNumberFormat="1" applyFont="1" applyBorder="1" applyAlignment="1">
      <alignment horizontal="center" vertical="center" wrapText="1" readingOrder="1"/>
    </xf>
    <xf numFmtId="165" fontId="6" fillId="0" borderId="16" xfId="1" applyNumberFormat="1" applyFont="1" applyBorder="1" applyAlignment="1">
      <alignment horizontal="center" vertical="center" wrapText="1" readingOrder="1"/>
    </xf>
    <xf numFmtId="1" fontId="6" fillId="0" borderId="17" xfId="0" applyNumberFormat="1" applyFont="1" applyBorder="1" applyAlignment="1">
      <alignment horizontal="center" vertical="center" wrapText="1" readingOrder="1"/>
    </xf>
    <xf numFmtId="0" fontId="6" fillId="0" borderId="14" xfId="0" applyFont="1" applyBorder="1" applyAlignment="1">
      <alignment horizontal="center" wrapText="1" readingOrder="1"/>
    </xf>
    <xf numFmtId="0" fontId="6" fillId="0" borderId="19" xfId="0" applyFont="1" applyBorder="1" applyAlignment="1">
      <alignment horizontal="center" vertical="center" wrapText="1" readingOrder="1"/>
    </xf>
    <xf numFmtId="0" fontId="6" fillId="0" borderId="20" xfId="0" applyFont="1" applyBorder="1" applyAlignment="1">
      <alignment horizontal="center" vertical="center" wrapText="1" readingOrder="1"/>
    </xf>
    <xf numFmtId="0" fontId="6" fillId="0" borderId="21" xfId="0" applyFont="1" applyBorder="1" applyAlignment="1">
      <alignment horizontal="center" vertical="center" wrapText="1" readingOrder="1"/>
    </xf>
    <xf numFmtId="0" fontId="6" fillId="0" borderId="22" xfId="0" applyFont="1" applyBorder="1" applyAlignment="1">
      <alignment horizontal="center" vertical="top" wrapText="1" readingOrder="1"/>
    </xf>
    <xf numFmtId="0" fontId="6" fillId="0" borderId="24" xfId="0" applyFont="1" applyBorder="1" applyAlignment="1">
      <alignment horizontal="center" vertical="center" wrapText="1" readingOrder="1"/>
    </xf>
    <xf numFmtId="0" fontId="7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 readingOrder="1"/>
    </xf>
    <xf numFmtId="0" fontId="6" fillId="0" borderId="23" xfId="0" applyFont="1" applyBorder="1" applyAlignment="1">
      <alignment horizontal="center" vertical="center" wrapText="1" readingOrder="1"/>
    </xf>
    <xf numFmtId="0" fontId="8" fillId="0" borderId="27" xfId="0" applyFont="1" applyBorder="1" applyAlignment="1">
      <alignment horizontal="center" wrapText="1" readingOrder="1"/>
    </xf>
    <xf numFmtId="166" fontId="6" fillId="0" borderId="28" xfId="0" applyNumberFormat="1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166" fontId="6" fillId="0" borderId="29" xfId="0" applyNumberFormat="1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wrapText="1" readingOrder="1"/>
    </xf>
    <xf numFmtId="166" fontId="8" fillId="0" borderId="31" xfId="0" applyNumberFormat="1" applyFont="1" applyBorder="1" applyAlignment="1">
      <alignment horizontal="center" vertical="center" wrapText="1"/>
    </xf>
    <xf numFmtId="166" fontId="8" fillId="0" borderId="20" xfId="0" applyNumberFormat="1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166" fontId="6" fillId="0" borderId="32" xfId="0" applyNumberFormat="1" applyFont="1" applyBorder="1" applyAlignment="1">
      <alignment horizontal="center" vertical="center" wrapText="1"/>
    </xf>
    <xf numFmtId="0" fontId="8" fillId="0" borderId="30" xfId="0" applyFont="1" applyBorder="1" applyAlignment="1">
      <alignment vertical="center" readingOrder="1"/>
    </xf>
    <xf numFmtId="166" fontId="8" fillId="0" borderId="25" xfId="0" applyNumberFormat="1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166" fontId="6" fillId="0" borderId="33" xfId="0" applyNumberFormat="1" applyFont="1" applyBorder="1" applyAlignment="1">
      <alignment horizontal="center" vertical="center" wrapText="1"/>
    </xf>
    <xf numFmtId="166" fontId="8" fillId="0" borderId="34" xfId="0" applyNumberFormat="1" applyFont="1" applyBorder="1" applyAlignment="1">
      <alignment horizontal="center" vertical="center" wrapText="1"/>
    </xf>
    <xf numFmtId="166" fontId="8" fillId="0" borderId="28" xfId="0" applyNumberFormat="1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166" fontId="8" fillId="0" borderId="26" xfId="0" applyNumberFormat="1" applyFont="1" applyBorder="1" applyAlignment="1">
      <alignment horizontal="center" vertical="center" wrapText="1"/>
    </xf>
    <xf numFmtId="166" fontId="8" fillId="0" borderId="22" xfId="0" applyNumberFormat="1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8" fillId="0" borderId="35" xfId="0" applyFont="1" applyBorder="1" applyAlignment="1">
      <alignment vertical="center" readingOrder="1"/>
    </xf>
    <xf numFmtId="166" fontId="8" fillId="0" borderId="36" xfId="0" applyNumberFormat="1" applyFont="1" applyBorder="1" applyAlignment="1">
      <alignment horizontal="center" vertical="center" wrapText="1"/>
    </xf>
    <xf numFmtId="166" fontId="8" fillId="0" borderId="37" xfId="0" applyNumberFormat="1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 readingOrder="1"/>
    </xf>
    <xf numFmtId="166" fontId="10" fillId="0" borderId="39" xfId="0" applyNumberFormat="1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166" fontId="6" fillId="0" borderId="40" xfId="0" applyNumberFormat="1" applyFont="1" applyBorder="1" applyAlignment="1">
      <alignment horizontal="center" vertical="center" wrapText="1"/>
    </xf>
    <xf numFmtId="49" fontId="0" fillId="0" borderId="0" xfId="0" applyNumberFormat="1"/>
    <xf numFmtId="166" fontId="0" fillId="0" borderId="0" xfId="0" applyNumberFormat="1"/>
    <xf numFmtId="167" fontId="0" fillId="0" borderId="0" xfId="2" applyNumberFormat="1" applyFont="1"/>
    <xf numFmtId="3" fontId="7" fillId="0" borderId="0" xfId="0" applyNumberFormat="1" applyFont="1" applyAlignment="1">
      <alignment horizontal="center" vertical="center" wrapText="1"/>
    </xf>
    <xf numFmtId="164" fontId="0" fillId="0" borderId="0" xfId="2" applyFont="1"/>
    <xf numFmtId="167" fontId="2" fillId="0" borderId="0" xfId="0" applyNumberFormat="1" applyFont="1"/>
    <xf numFmtId="3" fontId="0" fillId="0" borderId="0" xfId="0" applyNumberFormat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 readingOrder="1"/>
    </xf>
    <xf numFmtId="0" fontId="6" fillId="0" borderId="23" xfId="0" applyFont="1" applyBorder="1" applyAlignment="1">
      <alignment horizontal="center" vertical="center" wrapText="1" readingOrder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63471-F6BF-4F63-B3EF-075EC299F1BA}">
  <dimension ref="B2:H37"/>
  <sheetViews>
    <sheetView tabSelected="1" workbookViewId="0">
      <selection activeCell="J12" sqref="J12"/>
    </sheetView>
  </sheetViews>
  <sheetFormatPr baseColWidth="10" defaultRowHeight="15" x14ac:dyDescent="0.25"/>
  <cols>
    <col min="1" max="1" width="5.7109375" customWidth="1"/>
    <col min="2" max="2" width="25.42578125" customWidth="1"/>
    <col min="3" max="3" width="16.7109375" customWidth="1"/>
    <col min="4" max="4" width="49.85546875" customWidth="1"/>
    <col min="5" max="5" width="26.7109375" customWidth="1"/>
    <col min="6" max="6" width="22.85546875" customWidth="1"/>
    <col min="7" max="7" width="16.7109375" customWidth="1"/>
    <col min="8" max="8" width="23.5703125" customWidth="1"/>
  </cols>
  <sheetData>
    <row r="2" spans="2:8" ht="15.75" thickBot="1" x14ac:dyDescent="0.3"/>
    <row r="3" spans="2:8" ht="16.5" thickBot="1" x14ac:dyDescent="0.3">
      <c r="B3" s="57" t="s">
        <v>0</v>
      </c>
      <c r="C3" s="58"/>
      <c r="D3" s="58"/>
      <c r="E3" s="58"/>
      <c r="F3" s="58"/>
      <c r="G3" s="58"/>
      <c r="H3" s="59"/>
    </row>
    <row r="4" spans="2:8" ht="15.75" x14ac:dyDescent="0.25">
      <c r="B4" s="1" t="s">
        <v>1</v>
      </c>
      <c r="C4" s="60" t="s">
        <v>2</v>
      </c>
      <c r="D4" s="61"/>
      <c r="E4" s="2"/>
      <c r="F4" s="3"/>
      <c r="G4" s="3"/>
      <c r="H4" s="4"/>
    </row>
    <row r="5" spans="2:8" ht="16.5" thickBot="1" x14ac:dyDescent="0.3">
      <c r="B5" s="5" t="s">
        <v>3</v>
      </c>
      <c r="C5" s="62" t="s">
        <v>4</v>
      </c>
      <c r="D5" s="63"/>
      <c r="E5" s="6"/>
      <c r="H5" s="7"/>
    </row>
    <row r="6" spans="2:8" x14ac:dyDescent="0.25">
      <c r="B6" s="8" t="s">
        <v>5</v>
      </c>
      <c r="C6" s="9">
        <v>1310201010109</v>
      </c>
      <c r="D6" s="10">
        <v>1310202010203</v>
      </c>
      <c r="E6" s="11">
        <v>131020202030604</v>
      </c>
      <c r="F6" s="12">
        <v>1310202010302</v>
      </c>
      <c r="G6" s="13"/>
      <c r="H6" s="64" t="s">
        <v>6</v>
      </c>
    </row>
    <row r="7" spans="2:8" ht="78" customHeight="1" x14ac:dyDescent="0.25">
      <c r="B7" s="14" t="s">
        <v>7</v>
      </c>
      <c r="C7" s="15" t="s">
        <v>8</v>
      </c>
      <c r="D7" s="15" t="s">
        <v>9</v>
      </c>
      <c r="E7" s="16" t="s">
        <v>10</v>
      </c>
      <c r="F7" s="15" t="s">
        <v>11</v>
      </c>
      <c r="G7" s="17"/>
      <c r="H7" s="65"/>
    </row>
    <row r="8" spans="2:8" ht="46.5" customHeight="1" x14ac:dyDescent="0.25">
      <c r="B8" s="18" t="s">
        <v>12</v>
      </c>
      <c r="C8" s="19">
        <v>1203</v>
      </c>
      <c r="D8" s="19">
        <v>1203</v>
      </c>
      <c r="E8" s="19">
        <v>1203</v>
      </c>
      <c r="F8" s="19">
        <v>1203</v>
      </c>
      <c r="G8" s="20"/>
      <c r="H8" s="21"/>
    </row>
    <row r="9" spans="2:8" x14ac:dyDescent="0.25">
      <c r="B9" s="22" t="s">
        <v>13</v>
      </c>
      <c r="C9" s="23">
        <v>13008000</v>
      </c>
      <c r="D9" s="23">
        <v>3657000</v>
      </c>
      <c r="E9" s="23">
        <v>14367000</v>
      </c>
      <c r="F9" s="23">
        <v>768000</v>
      </c>
      <c r="G9" s="24"/>
      <c r="H9" s="25">
        <f>SUM(C9:F9)</f>
        <v>31800000</v>
      </c>
    </row>
    <row r="10" spans="2:8" x14ac:dyDescent="0.25">
      <c r="B10" s="26" t="s">
        <v>21</v>
      </c>
      <c r="C10" s="27">
        <v>0</v>
      </c>
      <c r="D10" s="28">
        <v>0</v>
      </c>
      <c r="E10" s="28">
        <v>110313</v>
      </c>
      <c r="F10" s="28">
        <v>0</v>
      </c>
      <c r="G10" s="29"/>
      <c r="H10" s="30">
        <f>+C10+D10+E10+F10</f>
        <v>110313</v>
      </c>
    </row>
    <row r="11" spans="2:8" x14ac:dyDescent="0.25">
      <c r="B11" s="26" t="s">
        <v>21</v>
      </c>
      <c r="C11" s="32">
        <v>0</v>
      </c>
      <c r="D11" s="32">
        <v>0</v>
      </c>
      <c r="E11" s="32">
        <v>110313</v>
      </c>
      <c r="F11" s="32">
        <v>0</v>
      </c>
      <c r="G11" s="33"/>
      <c r="H11" s="30">
        <f t="shared" ref="H11:H26" si="0">+C11+D11+E11+F11</f>
        <v>110313</v>
      </c>
    </row>
    <row r="12" spans="2:8" x14ac:dyDescent="0.25">
      <c r="B12" s="26" t="s">
        <v>21</v>
      </c>
      <c r="C12" s="32">
        <v>0</v>
      </c>
      <c r="D12" s="32">
        <v>0</v>
      </c>
      <c r="E12" s="32">
        <v>158568</v>
      </c>
      <c r="F12" s="32">
        <v>0</v>
      </c>
      <c r="G12" s="33"/>
      <c r="H12" s="30">
        <f t="shared" si="0"/>
        <v>158568</v>
      </c>
    </row>
    <row r="13" spans="2:8" x14ac:dyDescent="0.25">
      <c r="B13" s="26" t="s">
        <v>21</v>
      </c>
      <c r="C13" s="32">
        <f>(31585+27589+41383)*1.19</f>
        <v>119662.83</v>
      </c>
      <c r="D13" s="32">
        <v>127476</v>
      </c>
      <c r="E13" s="32">
        <f>+(9000+9000+9000+22500)*1.19</f>
        <v>58905</v>
      </c>
      <c r="F13" s="32">
        <v>0</v>
      </c>
      <c r="G13" s="33"/>
      <c r="H13" s="30">
        <f t="shared" si="0"/>
        <v>306043.83</v>
      </c>
    </row>
    <row r="14" spans="2:8" x14ac:dyDescent="0.25">
      <c r="B14" s="26" t="s">
        <v>21</v>
      </c>
      <c r="C14" s="32">
        <f>+(305424+323568+22680)*1.19</f>
        <v>775489.67999999993</v>
      </c>
      <c r="D14" s="32">
        <v>0</v>
      </c>
      <c r="E14" s="32">
        <f>+(39000+39000+48750+19500+32500)*1.19</f>
        <v>212712.5</v>
      </c>
      <c r="F14" s="32">
        <v>0</v>
      </c>
      <c r="G14" s="33"/>
      <c r="H14" s="34">
        <f t="shared" si="0"/>
        <v>988202.17999999993</v>
      </c>
    </row>
    <row r="15" spans="2:8" x14ac:dyDescent="0.25">
      <c r="B15" s="26" t="s">
        <v>21</v>
      </c>
      <c r="C15" s="32">
        <f>+(31585+41383+27589)*1.19</f>
        <v>119662.83</v>
      </c>
      <c r="D15" s="32">
        <v>127476</v>
      </c>
      <c r="E15" s="32">
        <f>+(9000+9000+10395+22500)*1.19</f>
        <v>60565.049999999996</v>
      </c>
      <c r="F15" s="32">
        <v>0</v>
      </c>
      <c r="G15" s="33"/>
      <c r="H15" s="34">
        <f t="shared" si="0"/>
        <v>307703.88</v>
      </c>
    </row>
    <row r="16" spans="2:8" x14ac:dyDescent="0.25">
      <c r="B16" s="26" t="s">
        <v>21</v>
      </c>
      <c r="C16" s="32">
        <f>+(50066+150198+134769+64865+37195+239702+458465+36487+283786)*1.19</f>
        <v>1732084.27</v>
      </c>
      <c r="D16" s="32">
        <v>0</v>
      </c>
      <c r="E16" s="32">
        <f>+(72000+12150+81000+40500+9000+126000+81000+36000+80000+220000+144000+324000+22500+12150)*1.19</f>
        <v>1499757</v>
      </c>
      <c r="F16" s="32">
        <v>0</v>
      </c>
      <c r="G16" s="33"/>
      <c r="H16" s="34">
        <f t="shared" si="0"/>
        <v>3231841.27</v>
      </c>
    </row>
    <row r="17" spans="2:8" x14ac:dyDescent="0.25">
      <c r="B17" s="26" t="s">
        <v>21</v>
      </c>
      <c r="C17" s="32">
        <f>+((36634+26957+48384)*1.19)+18822</f>
        <v>152072.25</v>
      </c>
      <c r="D17" s="32">
        <v>112576</v>
      </c>
      <c r="E17" s="32">
        <f>+(24000+24000+48000+48000)*1.19</f>
        <v>171360</v>
      </c>
      <c r="F17" s="32">
        <v>0</v>
      </c>
      <c r="G17" s="33"/>
      <c r="H17" s="34">
        <f t="shared" si="0"/>
        <v>436008.25</v>
      </c>
    </row>
    <row r="18" spans="2:8" x14ac:dyDescent="0.25">
      <c r="B18" s="26" t="s">
        <v>21</v>
      </c>
      <c r="C18" s="32">
        <f>+(31585+27589+41383+27589+216585+90397+281588+309837+143162+8767+87665)*1.19</f>
        <v>1506714.93</v>
      </c>
      <c r="D18" s="32">
        <v>127476</v>
      </c>
      <c r="E18" s="32">
        <f>+(9000+9000+9000+10395+22500+85050+113400)*1.19</f>
        <v>307430.55</v>
      </c>
      <c r="F18" s="32">
        <v>0</v>
      </c>
      <c r="G18" s="33"/>
      <c r="H18" s="34">
        <f t="shared" si="0"/>
        <v>1941621.48</v>
      </c>
    </row>
    <row r="19" spans="2:8" x14ac:dyDescent="0.25">
      <c r="B19" s="26" t="s">
        <v>21</v>
      </c>
      <c r="C19" s="32">
        <f>315853*1.19</f>
        <v>375865.07</v>
      </c>
      <c r="D19" s="32">
        <v>0</v>
      </c>
      <c r="E19" s="32">
        <f>66150*1.19</f>
        <v>78718.5</v>
      </c>
      <c r="F19" s="32">
        <v>0</v>
      </c>
      <c r="G19" s="33"/>
      <c r="H19" s="34">
        <f t="shared" si="0"/>
        <v>454583.57</v>
      </c>
    </row>
    <row r="20" spans="2:8" x14ac:dyDescent="0.25">
      <c r="B20" s="26" t="s">
        <v>21</v>
      </c>
      <c r="C20" s="32">
        <f>+(28654+23852+37195+64865)*1.19</f>
        <v>183933.53999999998</v>
      </c>
      <c r="D20" s="32">
        <v>116757</v>
      </c>
      <c r="E20" s="32">
        <f>+(9000+9000+9000+22500+4050+18000)*1.19</f>
        <v>85144.5</v>
      </c>
      <c r="F20" s="32">
        <v>0</v>
      </c>
      <c r="G20" s="33"/>
      <c r="H20" s="34">
        <f t="shared" si="0"/>
        <v>385835.04</v>
      </c>
    </row>
    <row r="21" spans="2:8" x14ac:dyDescent="0.25">
      <c r="B21" s="26" t="s">
        <v>21</v>
      </c>
      <c r="C21" s="35">
        <f>283786*1.19</f>
        <v>337705.33999999997</v>
      </c>
      <c r="D21" s="36">
        <v>0</v>
      </c>
      <c r="E21" s="36">
        <f>12150*1.19</f>
        <v>14458.5</v>
      </c>
      <c r="F21" s="36">
        <v>0</v>
      </c>
      <c r="G21" s="37"/>
      <c r="H21" s="30">
        <f t="shared" si="0"/>
        <v>352163.83999999997</v>
      </c>
    </row>
    <row r="22" spans="2:8" x14ac:dyDescent="0.25">
      <c r="B22" s="31"/>
      <c r="C22" s="35"/>
      <c r="D22" s="36"/>
      <c r="E22" s="36"/>
      <c r="F22" s="36"/>
      <c r="G22" s="37"/>
      <c r="H22" s="30">
        <f t="shared" si="0"/>
        <v>0</v>
      </c>
    </row>
    <row r="23" spans="2:8" x14ac:dyDescent="0.25">
      <c r="B23" s="31"/>
      <c r="C23" s="38"/>
      <c r="D23" s="39"/>
      <c r="E23" s="39"/>
      <c r="F23" s="39"/>
      <c r="G23" s="40"/>
      <c r="H23" s="30">
        <f t="shared" si="0"/>
        <v>0</v>
      </c>
    </row>
    <row r="24" spans="2:8" x14ac:dyDescent="0.25">
      <c r="B24" s="31"/>
      <c r="C24" s="38"/>
      <c r="D24" s="39"/>
      <c r="E24" s="39"/>
      <c r="F24" s="39"/>
      <c r="G24" s="40"/>
      <c r="H24" s="30">
        <f t="shared" si="0"/>
        <v>0</v>
      </c>
    </row>
    <row r="25" spans="2:8" x14ac:dyDescent="0.25">
      <c r="B25" s="31"/>
      <c r="C25" s="38"/>
      <c r="D25" s="39"/>
      <c r="E25" s="39"/>
      <c r="F25" s="39"/>
      <c r="G25" s="40"/>
      <c r="H25" s="30">
        <f t="shared" si="0"/>
        <v>0</v>
      </c>
    </row>
    <row r="26" spans="2:8" ht="15.75" thickBot="1" x14ac:dyDescent="0.3">
      <c r="B26" s="41"/>
      <c r="C26" s="42"/>
      <c r="D26" s="43"/>
      <c r="E26" s="43"/>
      <c r="F26" s="43"/>
      <c r="G26" s="44"/>
      <c r="H26" s="30">
        <f t="shared" si="0"/>
        <v>0</v>
      </c>
    </row>
    <row r="27" spans="2:8" ht="30.75" thickBot="1" x14ac:dyDescent="0.3">
      <c r="B27" s="45" t="s">
        <v>14</v>
      </c>
      <c r="C27" s="46">
        <f>(C9-C10-C11-C12-C13-C14-C15-C16-C17-C18-C19-C20-C22-C21-C23-C24-C25-C26)</f>
        <v>7704809.2600000007</v>
      </c>
      <c r="D27" s="46">
        <f>(D9-D10-D11-D12-D13-D14-D15-D16-D17-D18-D19-D20-D22-D21-D23-D24-D25-D26)</f>
        <v>3045239</v>
      </c>
      <c r="E27" s="46">
        <f>(E9-E10-E11-E12-E13-E14-E15-E16-E17-E18-E19-E20-E22-E21-E23-E24-E25-E26)</f>
        <v>11498754.399999999</v>
      </c>
      <c r="F27" s="46">
        <f>(F9-F10-F11-F12-F13-F14-F15-F16-F17-F18-F19-F20-F22-F21-F23-F24-F25-F26)</f>
        <v>768000</v>
      </c>
      <c r="G27" s="47"/>
      <c r="H27" s="48">
        <f>(H9-H10-H11-H12-H13-H14-H15-H16-H17-H18-H19-H20-H22-H21-H23-H24-H25-H26)</f>
        <v>23016802.660000004</v>
      </c>
    </row>
    <row r="29" spans="2:8" x14ac:dyDescent="0.25">
      <c r="B29" s="49" t="s">
        <v>15</v>
      </c>
    </row>
    <row r="30" spans="2:8" x14ac:dyDescent="0.25">
      <c r="B30" s="49" t="s">
        <v>16</v>
      </c>
      <c r="G30" s="50"/>
    </row>
    <row r="31" spans="2:8" x14ac:dyDescent="0.25">
      <c r="B31" s="49" t="s">
        <v>17</v>
      </c>
      <c r="E31" s="51"/>
      <c r="F31" s="52"/>
      <c r="H31" s="50"/>
    </row>
    <row r="32" spans="2:8" x14ac:dyDescent="0.25">
      <c r="B32" s="49" t="s">
        <v>18</v>
      </c>
      <c r="E32" s="53"/>
      <c r="F32" s="52"/>
      <c r="H32" s="50"/>
    </row>
    <row r="33" spans="2:8" x14ac:dyDescent="0.25">
      <c r="B33" s="49" t="s">
        <v>19</v>
      </c>
      <c r="E33" s="53"/>
      <c r="F33" s="52"/>
      <c r="H33" s="50"/>
    </row>
    <row r="34" spans="2:8" x14ac:dyDescent="0.25">
      <c r="B34" s="49" t="s">
        <v>20</v>
      </c>
      <c r="E34" s="53"/>
      <c r="F34" s="52"/>
    </row>
    <row r="35" spans="2:8" x14ac:dyDescent="0.25">
      <c r="E35" s="54"/>
      <c r="F35" s="52"/>
      <c r="G35" s="55"/>
    </row>
    <row r="36" spans="2:8" x14ac:dyDescent="0.25">
      <c r="E36" s="56"/>
      <c r="F36" s="55"/>
    </row>
    <row r="37" spans="2:8" x14ac:dyDescent="0.25">
      <c r="E37" s="55"/>
    </row>
  </sheetData>
  <mergeCells count="4">
    <mergeCell ref="B3:H3"/>
    <mergeCell ref="C4:D4"/>
    <mergeCell ref="C5:D5"/>
    <mergeCell ref="H6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DORIS JANNETH RAQUIRA LOPEZ</dc:creator>
  <cp:lastModifiedBy>Doris Janneth Raquira Lopez</cp:lastModifiedBy>
  <dcterms:created xsi:type="dcterms:W3CDTF">2021-10-15T04:09:10Z</dcterms:created>
  <dcterms:modified xsi:type="dcterms:W3CDTF">2021-10-20T22:01:09Z</dcterms:modified>
</cp:coreProperties>
</file>